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conom\Desktop\Проект об исполнении бюджета за 2021 год\"/>
    </mc:Choice>
  </mc:AlternateContent>
  <bookViews>
    <workbookView xWindow="0" yWindow="0" windowWidth="19200" windowHeight="10995"/>
  </bookViews>
  <sheets>
    <sheet name="Лист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2" l="1"/>
  <c r="H15" i="2"/>
  <c r="H16" i="2"/>
  <c r="I13" i="2"/>
  <c r="I14" i="2" l="1"/>
  <c r="I19" i="2"/>
  <c r="I20" i="2"/>
  <c r="I21" i="2"/>
  <c r="I18" i="2" s="1"/>
  <c r="H22" i="2"/>
  <c r="H21" i="2" s="1"/>
  <c r="G21" i="2"/>
  <c r="F21" i="2"/>
  <c r="F18" i="2" s="1"/>
  <c r="E21" i="2"/>
  <c r="H20" i="2"/>
  <c r="H19" i="2" s="1"/>
  <c r="G19" i="2"/>
  <c r="F19" i="2"/>
  <c r="E19" i="2"/>
  <c r="G18" i="2"/>
  <c r="E18" i="2"/>
  <c r="E23" i="2" s="1"/>
  <c r="F17" i="2"/>
  <c r="G16" i="2"/>
  <c r="F16" i="2"/>
  <c r="F15" i="2"/>
  <c r="E15" i="2"/>
  <c r="F14" i="2"/>
  <c r="F13" i="2"/>
  <c r="H12" i="2"/>
  <c r="G12" i="2"/>
  <c r="F12" i="2"/>
  <c r="E12" i="2"/>
  <c r="F23" i="2" l="1"/>
  <c r="I12" i="2"/>
  <c r="I23" i="2"/>
  <c r="H18" i="2"/>
  <c r="G15" i="2"/>
  <c r="G23" i="2" s="1"/>
  <c r="H23" i="2" l="1"/>
</calcChain>
</file>

<file path=xl/sharedStrings.xml><?xml version="1.0" encoding="utf-8"?>
<sst xmlns="http://schemas.openxmlformats.org/spreadsheetml/2006/main" count="45" uniqueCount="41">
  <si>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</si>
  <si>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</si>
  <si>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</si>
  <si>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</si>
  <si>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</si>
  <si>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</si>
  <si>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</si>
  <si>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</si>
  <si>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</si>
  <si>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</si>
  <si>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</si>
  <si>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</si>
  <si>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</si>
  <si>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</si>
  <si>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</si>
  <si>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</si>
  <si>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</si>
  <si>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</si>
  <si>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</si>
  <si>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</si>
  <si>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</si>
  <si>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тыс.руб.</t>
  </si>
  <si>
    <t>Приложение № 5</t>
  </si>
  <si>
    <t>к решению Совета депутатов</t>
  </si>
  <si>
    <t>городского поселения Игрим</t>
  </si>
  <si>
    <t>от 29.12.2020г. № 156</t>
  </si>
  <si>
    <t>Приложение № 22</t>
  </si>
  <si>
    <t>от 24.12.2019г. №86</t>
  </si>
  <si>
    <t>уточнение</t>
  </si>
  <si>
    <t>Уточненный план</t>
  </si>
  <si>
    <t>Уточнение</t>
  </si>
  <si>
    <t>650 01 06 05 00 00 0000 000</t>
  </si>
  <si>
    <t>Бюджетные кредиты, предоставленные внутри страны в валюте Российской Федерации</t>
  </si>
  <si>
    <t>650 01 06 05 01 13 0000 640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</si>
  <si>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</si>
  <si>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План</t>
  </si>
  <si>
    <t>Исполнение</t>
  </si>
  <si>
    <t>Приложение № 4</t>
  </si>
  <si>
    <t xml:space="preserve">от 0.0.2022г. № </t>
  </si>
  <si>
    <t xml:space="preserve">Источники финансирования дефицита бюджета городского поселения Игрим на 2021 год </t>
  </si>
  <si>
    <t>650 01 05 02 01 13 0000 610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</si>
</sst>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3"/>
  <sheetViews>
    <sheetView tabSelected="1" topLeftCell="A4" workbookViewId="0">
      <selection activeCell="K14" sqref="K14"/>
    </sheetView>
  </sheetViews>
  <sheetFormatPr defaultRowHeight="15" x14ac:dyDescent="0.25"/>
  <cols>
    <col min="1" max="1" width="4.140625" style="1" customWidth="1"/>
    <col min="2" max="2" width="23.42578125" style="1" customWidth="1"/>
    <col min="3" max="3" width="40.85546875" style="1" customWidth="1"/>
    <col min="4" max="4" width="10" style="1" hidden="1" customWidth="1"/>
    <col min="5" max="7" width="9.140625" style="1" hidden="1" customWidth="1"/>
    <col min="8" max="16384" width="9.140625" style="1"/>
  </cols>
  <sheetData>
    <row r="1" spans="2:9" x14ac:dyDescent="0.25">
      <c r="D1" s="2" t="s">
        <v>22</v>
      </c>
      <c r="H1" s="2" t="s">
        <v>37</v>
      </c>
    </row>
    <row r="2" spans="2:9" x14ac:dyDescent="0.25">
      <c r="D2" s="2" t="s">
        <v>23</v>
      </c>
      <c r="H2" s="2" t="s">
        <v>23</v>
      </c>
    </row>
    <row r="3" spans="2:9" x14ac:dyDescent="0.25">
      <c r="D3" s="2" t="s">
        <v>24</v>
      </c>
      <c r="H3" s="2" t="s">
        <v>24</v>
      </c>
    </row>
    <row r="4" spans="2:9" x14ac:dyDescent="0.25">
      <c r="D4" s="3" t="s">
        <v>25</v>
      </c>
      <c r="H4" s="3" t="s">
        <v>38</v>
      </c>
    </row>
    <row r="5" spans="2:9" x14ac:dyDescent="0.25">
      <c r="D5" s="2" t="s">
        <v>26</v>
      </c>
    </row>
    <row r="6" spans="2:9" x14ac:dyDescent="0.25">
      <c r="D6" s="2" t="s">
        <v>23</v>
      </c>
    </row>
    <row r="7" spans="2:9" x14ac:dyDescent="0.25">
      <c r="D7" s="2" t="s">
        <v>24</v>
      </c>
    </row>
    <row r="8" spans="2:9" x14ac:dyDescent="0.25">
      <c r="D8" s="3" t="s">
        <v>27</v>
      </c>
    </row>
    <row r="9" spans="2:9" ht="28.5" customHeight="1" x14ac:dyDescent="0.25">
      <c r="B9" s="16" t="s">
        <v>39</v>
      </c>
      <c r="C9" s="16"/>
      <c r="D9" s="16"/>
      <c r="E9" s="3"/>
    </row>
    <row r="10" spans="2:9" x14ac:dyDescent="0.25">
      <c r="B10" s="4"/>
      <c r="D10" s="2" t="s">
        <v>21</v>
      </c>
    </row>
    <row r="11" spans="2:9" ht="63.75" x14ac:dyDescent="0.25">
      <c r="B11" s="5" t="s">
        <v>0</v>
      </c>
      <c r="C11" s="5" t="s">
        <v>1</v>
      </c>
      <c r="D11" s="5" t="s">
        <v>2</v>
      </c>
      <c r="E11" s="5" t="s">
        <v>28</v>
      </c>
      <c r="F11" s="5" t="s">
        <v>29</v>
      </c>
      <c r="G11" s="6" t="s">
        <v>30</v>
      </c>
      <c r="H11" s="6" t="s">
        <v>35</v>
      </c>
      <c r="I11" s="6" t="s">
        <v>36</v>
      </c>
    </row>
    <row r="12" spans="2:9" ht="38.25" x14ac:dyDescent="0.25">
      <c r="B12" s="5" t="s">
        <v>3</v>
      </c>
      <c r="C12" s="7" t="s">
        <v>4</v>
      </c>
      <c r="D12" s="5">
        <v>0</v>
      </c>
      <c r="E12" s="8">
        <f t="shared" ref="E12:H12" si="0">E13-E14</f>
        <v>0</v>
      </c>
      <c r="F12" s="8">
        <f t="shared" si="0"/>
        <v>0</v>
      </c>
      <c r="G12" s="5">
        <f t="shared" si="0"/>
        <v>0</v>
      </c>
      <c r="H12" s="5">
        <f t="shared" si="0"/>
        <v>0</v>
      </c>
      <c r="I12" s="5">
        <f t="shared" ref="I12" si="1">I13-I14</f>
        <v>0</v>
      </c>
    </row>
    <row r="13" spans="2:9" ht="51" x14ac:dyDescent="0.25">
      <c r="B13" s="5" t="s">
        <v>5</v>
      </c>
      <c r="C13" s="7" t="s">
        <v>6</v>
      </c>
      <c r="D13" s="5"/>
      <c r="E13" s="8"/>
      <c r="F13" s="8">
        <f t="shared" ref="F13:F14" si="2">E13</f>
        <v>0</v>
      </c>
      <c r="G13" s="9">
        <v>0</v>
      </c>
      <c r="H13" s="10">
        <v>0</v>
      </c>
      <c r="I13" s="10">
        <f>E13+H13</f>
        <v>0</v>
      </c>
    </row>
    <row r="14" spans="2:9" ht="51" x14ac:dyDescent="0.25">
      <c r="B14" s="5" t="s">
        <v>7</v>
      </c>
      <c r="C14" s="7" t="s">
        <v>8</v>
      </c>
      <c r="D14" s="8"/>
      <c r="E14" s="8"/>
      <c r="F14" s="8">
        <f t="shared" si="2"/>
        <v>0</v>
      </c>
      <c r="G14" s="10">
        <v>0</v>
      </c>
      <c r="H14" s="10">
        <v>0</v>
      </c>
      <c r="I14" s="10">
        <f>E14+H14</f>
        <v>0</v>
      </c>
    </row>
    <row r="15" spans="2:9" ht="25.5" x14ac:dyDescent="0.25">
      <c r="B15" s="5" t="s">
        <v>9</v>
      </c>
      <c r="C15" s="7" t="s">
        <v>10</v>
      </c>
      <c r="D15" s="11"/>
      <c r="E15" s="11">
        <f t="shared" ref="E15:H15" si="3">E17-E16</f>
        <v>0</v>
      </c>
      <c r="F15" s="11">
        <f t="shared" si="3"/>
        <v>0</v>
      </c>
      <c r="G15" s="11">
        <f t="shared" si="3"/>
        <v>0</v>
      </c>
      <c r="H15" s="11">
        <f>H16+H17</f>
        <v>4077.7999999999884</v>
      </c>
      <c r="I15" s="11">
        <f>I16+I17</f>
        <v>705.30000000001746</v>
      </c>
    </row>
    <row r="16" spans="2:9" ht="25.5" x14ac:dyDescent="0.25">
      <c r="B16" s="5" t="s">
        <v>11</v>
      </c>
      <c r="C16" s="7" t="s">
        <v>12</v>
      </c>
      <c r="D16" s="5"/>
      <c r="E16" s="5">
        <v>0</v>
      </c>
      <c r="F16" s="5">
        <f>E16</f>
        <v>0</v>
      </c>
      <c r="G16" s="12">
        <f>104.9*0</f>
        <v>0</v>
      </c>
      <c r="H16" s="12">
        <f>-164739.9-0.1</f>
        <v>-164740</v>
      </c>
      <c r="I16" s="12">
        <v>-164720.79999999999</v>
      </c>
    </row>
    <row r="17" spans="2:9" ht="25.5" x14ac:dyDescent="0.25">
      <c r="B17" s="5" t="s">
        <v>40</v>
      </c>
      <c r="C17" s="7" t="s">
        <v>13</v>
      </c>
      <c r="D17" s="11"/>
      <c r="E17" s="5"/>
      <c r="F17" s="5">
        <f>D17+E17</f>
        <v>0</v>
      </c>
      <c r="G17" s="10"/>
      <c r="H17" s="10">
        <v>168817.8</v>
      </c>
      <c r="I17" s="10">
        <v>165426.1</v>
      </c>
    </row>
    <row r="18" spans="2:9" ht="25.5" x14ac:dyDescent="0.25">
      <c r="B18" s="5" t="s">
        <v>14</v>
      </c>
      <c r="C18" s="7" t="s">
        <v>15</v>
      </c>
      <c r="D18" s="5"/>
      <c r="E18" s="5">
        <f t="shared" ref="E18:H18" si="4">E21-E19</f>
        <v>0</v>
      </c>
      <c r="F18" s="5">
        <f t="shared" si="4"/>
        <v>0</v>
      </c>
      <c r="G18" s="5">
        <f t="shared" si="4"/>
        <v>0</v>
      </c>
      <c r="H18" s="5">
        <f t="shared" si="4"/>
        <v>0</v>
      </c>
      <c r="I18" s="5">
        <f t="shared" ref="I18" si="5">I21-I19</f>
        <v>0</v>
      </c>
    </row>
    <row r="19" spans="2:9" ht="25.5" x14ac:dyDescent="0.25">
      <c r="B19" s="5" t="s">
        <v>16</v>
      </c>
      <c r="C19" s="7" t="s">
        <v>17</v>
      </c>
      <c r="D19" s="5">
        <v>0</v>
      </c>
      <c r="E19" s="8">
        <f t="shared" ref="E19:G19" si="6">E20</f>
        <v>0</v>
      </c>
      <c r="F19" s="8">
        <f t="shared" si="6"/>
        <v>0</v>
      </c>
      <c r="G19" s="5">
        <f t="shared" si="6"/>
        <v>0</v>
      </c>
      <c r="H19" s="5">
        <f>H20</f>
        <v>0</v>
      </c>
      <c r="I19" s="5">
        <f>I20</f>
        <v>0</v>
      </c>
    </row>
    <row r="20" spans="2:9" ht="80.25" customHeight="1" x14ac:dyDescent="0.25">
      <c r="B20" s="5" t="s">
        <v>18</v>
      </c>
      <c r="C20" s="7" t="s">
        <v>19</v>
      </c>
      <c r="D20" s="5">
        <v>0</v>
      </c>
      <c r="E20" s="8"/>
      <c r="F20" s="8"/>
      <c r="G20" s="10">
        <v>0</v>
      </c>
      <c r="H20" s="10">
        <f>D20+G20</f>
        <v>0</v>
      </c>
      <c r="I20" s="10">
        <f>E20+H20</f>
        <v>0</v>
      </c>
    </row>
    <row r="21" spans="2:9" ht="25.5" x14ac:dyDescent="0.25">
      <c r="B21" s="13" t="s">
        <v>31</v>
      </c>
      <c r="C21" s="14" t="s">
        <v>32</v>
      </c>
      <c r="D21" s="5"/>
      <c r="E21" s="8">
        <f t="shared" ref="E21:I21" si="7">E22</f>
        <v>0</v>
      </c>
      <c r="F21" s="8">
        <f t="shared" si="7"/>
        <v>0</v>
      </c>
      <c r="G21" s="5">
        <f t="shared" si="7"/>
        <v>0</v>
      </c>
      <c r="H21" s="5">
        <f t="shared" si="7"/>
        <v>0</v>
      </c>
      <c r="I21" s="5">
        <f t="shared" si="7"/>
        <v>0</v>
      </c>
    </row>
    <row r="22" spans="2:9" ht="38.25" x14ac:dyDescent="0.25">
      <c r="B22" s="13" t="s">
        <v>33</v>
      </c>
      <c r="C22" s="14" t="s">
        <v>34</v>
      </c>
      <c r="D22" s="5"/>
      <c r="E22" s="8"/>
      <c r="F22" s="8"/>
      <c r="G22" s="10">
        <v>0</v>
      </c>
      <c r="H22" s="10">
        <f>D22+G22</f>
        <v>0</v>
      </c>
      <c r="I22" s="10">
        <v>0</v>
      </c>
    </row>
    <row r="23" spans="2:9" ht="25.5" x14ac:dyDescent="0.25">
      <c r="B23" s="6"/>
      <c r="C23" s="6" t="s">
        <v>20</v>
      </c>
      <c r="D23" s="11"/>
      <c r="E23" s="15">
        <f t="shared" ref="E23:H23" si="8">E12+E15+E18</f>
        <v>0</v>
      </c>
      <c r="F23" s="15">
        <f t="shared" si="8"/>
        <v>0</v>
      </c>
      <c r="G23" s="11">
        <f t="shared" si="8"/>
        <v>0</v>
      </c>
      <c r="H23" s="11">
        <f t="shared" si="8"/>
        <v>4077.7999999999884</v>
      </c>
      <c r="I23" s="11">
        <f t="shared" ref="I23" si="9">I12+I15+I18</f>
        <v>705.30000000001746</v>
      </c>
    </row>
  </sheetData>
  <mergeCells count="1">
    <mergeCell ref="B9:D9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2021-04-27T09:22:52Z</cp:lastPrinted>
  <dcterms:created xsi:type="dcterms:W3CDTF">2018-03-02T07:03:59Z</dcterms:created>
  <dcterms:modified xsi:type="dcterms:W3CDTF">2022-03-31T13:19:42Z</dcterms:modified>
</cp:coreProperties>
</file>